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O17"/>
  <c r="P17"/>
  <c r="D17"/>
  <c r="N17"/>
  <c r="E17"/>
  <c r="F17"/>
  <c r="N22"/>
  <c r="O22"/>
  <c r="P22"/>
  <c r="D22"/>
  <c r="E22"/>
  <c r="F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9" s="1"/>
  <c r="Q32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R12" l="1"/>
  <c r="O12"/>
  <c r="F12"/>
  <c r="P12"/>
  <c r="N12"/>
  <c r="N39" s="1"/>
  <c r="E12"/>
  <c r="H12"/>
  <c r="D12"/>
  <c r="H37"/>
  <c r="I36" s="1"/>
  <c r="S36" s="1"/>
  <c r="H27"/>
  <c r="I26" s="1"/>
  <c r="S26" s="1"/>
  <c r="O39"/>
  <c r="P39"/>
  <c r="D39"/>
  <c r="E39"/>
  <c r="F39"/>
  <c r="R39"/>
  <c r="H32"/>
  <c r="I31" s="1"/>
  <c r="S31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<sst xmlns="http://schemas.openxmlformats.org/spreadsheetml/2006/main" count="114" uniqueCount="73">
  <si>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</si>
  <si>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</si>
  <si>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</si>
  <si>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</si>
  <si>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</si>
  <si>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2.3.2024</t>
  </si>
  <si>
    <t>Domácí</t>
  </si>
  <si>
    <t xml:space="preserve">KK Blansko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</si>
  <si>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</si>
  <si>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</si>
  <si>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</si>
  <si>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</si>
  <si>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</si>
  <si>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</si>
  <si>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</si>
  <si>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</si>
  <si>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</si>
  <si>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</si>
  <si>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</si>
  <si>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</si>
  <si>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</si>
  <si>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Sehnal</t>
  </si>
  <si>
    <t>Kolařík</t>
  </si>
  <si>
    <t>Petr</t>
  </si>
  <si>
    <t>Jindřich</t>
  </si>
  <si>
    <t>Janáček</t>
  </si>
  <si>
    <t>Matlach</t>
  </si>
  <si>
    <t>Vít</t>
  </si>
  <si>
    <t>David</t>
  </si>
  <si>
    <t>Flek</t>
  </si>
  <si>
    <t>Abrahám</t>
  </si>
  <si>
    <t>Roman</t>
  </si>
  <si>
    <t>Radim</t>
  </si>
  <si>
    <t>Havíř</t>
  </si>
  <si>
    <t>Málek</t>
  </si>
  <si>
    <t>Miroslav</t>
  </si>
  <si>
    <t>Lukáč</t>
  </si>
  <si>
    <t>Matějíček</t>
  </si>
  <si>
    <t>Otakar</t>
  </si>
  <si>
    <t>Lubomír</t>
  </si>
  <si>
    <t>Ivaniš</t>
  </si>
  <si>
    <t>Jakub</t>
  </si>
  <si>
    <t>Karel</t>
  </si>
  <si>
    <t>Celkový výkon družstva  </t>
  </si>
  <si>
    <t>Vedoucí družstva         Jméno:</t>
  </si>
  <si>
    <t>Petr Havíř</t>
  </si>
  <si>
    <t>Bodový zisk</t>
  </si>
  <si>
    <t>Radim Abrahám</t>
  </si>
  <si>
    <t>Podpis:</t>
  </si>
  <si>
    <t>Rozhodčí</t>
  </si>
  <si>
    <t>Jméno:</t>
  </si>
  <si>
    <t>Zita Řehůřková, Jan Šmerda</t>
  </si>
  <si>
    <t>Číslo průkazu:</t>
  </si>
  <si>
    <t>I/0237, II/0454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</si>
  <si>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</si>
  <si>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</si>
  <si>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</si>
  <si>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</si>
  <si>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</si>
  <si>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</si>
  <si>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</si>
  <si>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</si>
  <si>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</si>
  <si>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</si>
  <si>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</si>
  <si>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</si>
  <si>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</si>
  <si>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</si>
  <si>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</si>
  <si>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</si>
  <si>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</si>
  <si>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</si>
  <si>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2.3.2024 Zita Řehůřková,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</si>
</sst>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0" sqref="A7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60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54</v>
      </c>
      <c r="P8" s="12">
        <v>0</v>
      </c>
      <c r="Q8" s="13">
        <f>IF(AND(ISBLANK(N8),ISBLANK(O8)),"",N8+O8)</f>
        <v>142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36</v>
      </c>
      <c r="F9" s="18">
        <v>2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50</v>
      </c>
      <c r="P9" s="18">
        <v>0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44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45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54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45</v>
      </c>
      <c r="P11" s="23">
        <v>0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21035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194</v>
      </c>
      <c r="F12" s="28">
        <f>IF(ISNUMBER($G12),SUM(F8:F11),"")</f>
        <v>3</v>
      </c>
      <c r="G12" s="29">
        <f>IF(SUM($G8:$G11)+SUM($Q8:$Q11)&gt;0,SUM(G8:G11),"")</f>
        <v>552</v>
      </c>
      <c r="H12" s="27">
        <f>IF(ISNUMBER($G12),SUM(H8:H11),"")</f>
        <v>2</v>
      </c>
      <c r="I12" s="99"/>
      <c r="K12" s="96">
        <v>9582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194</v>
      </c>
      <c r="P12" s="28">
        <f>IF(ISNUMBER($G12),SUM(P8:P11),"")</f>
        <v>0</v>
      </c>
      <c r="Q12" s="29">
        <f>IF(SUM($G8:$G11)+SUM($Q8:$Q11)&gt;0,SUM(Q8:Q11),"")</f>
        <v>557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54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44</v>
      </c>
      <c r="P13" s="12">
        <v>1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35</v>
      </c>
      <c r="F14" s="18">
        <v>4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62</v>
      </c>
      <c r="P14" s="18">
        <v>0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44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61</v>
      </c>
      <c r="P15" s="18">
        <v>1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51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53</v>
      </c>
      <c r="P16" s="23">
        <v>2</v>
      </c>
      <c r="Q16" s="24">
        <f>IF(AND(ISBLANK(N16),ISBLANK(O16)),"",N16+O16)</f>
        <v>153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24578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184</v>
      </c>
      <c r="F17" s="28">
        <f>IF(ISNUMBER($G17),SUM(F13:F16),"")</f>
        <v>5</v>
      </c>
      <c r="G17" s="29">
        <f>IF(SUM($G13:$G16)+SUM($Q13:$Q16)&gt;0,SUM(G13:G16),"")</f>
        <v>557</v>
      </c>
      <c r="H17" s="27">
        <f>IF(ISNUMBER($G17),SUM(H13:H16),"")</f>
        <v>2</v>
      </c>
      <c r="I17" s="99"/>
      <c r="K17" s="96">
        <v>21456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220</v>
      </c>
      <c r="P17" s="28">
        <f>IF(ISNUMBER($G17),SUM(P13:P16),"")</f>
        <v>4</v>
      </c>
      <c r="Q17" s="29">
        <f>IF(SUM($G13:$G16)+SUM($Q13:$Q16)&gt;0,SUM(Q13:Q16),"")</f>
        <v>600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45</v>
      </c>
      <c r="F18" s="12">
        <v>0</v>
      </c>
      <c r="G18" s="13">
        <f>IF(AND(ISBLANK(D18),ISBLANK(E18)),"",D18+E18)</f>
        <v>142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61</v>
      </c>
      <c r="P18" s="12">
        <v>1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36</v>
      </c>
      <c r="F19" s="18">
        <v>2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50</v>
      </c>
      <c r="P19" s="18">
        <v>2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53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82</v>
      </c>
      <c r="O20" s="18">
        <v>44</v>
      </c>
      <c r="P20" s="18">
        <v>4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35</v>
      </c>
      <c r="F21" s="23">
        <v>0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45</v>
      </c>
      <c r="P21" s="23">
        <v>0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169</v>
      </c>
      <c r="F22" s="28">
        <f>IF(ISNUMBER($G22),SUM(F18:F21),"")</f>
        <v>3</v>
      </c>
      <c r="G22" s="29">
        <f>IF(SUM($G18:$G21)+SUM($Q18:$Q21)&gt;0,SUM(G18:G21),"")</f>
        <v>523</v>
      </c>
      <c r="H22" s="27">
        <f>IF(ISNUMBER($G22),SUM(H18:H21),"")</f>
        <v>1</v>
      </c>
      <c r="I22" s="99"/>
      <c r="K22" s="96">
        <v>12915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200</v>
      </c>
      <c r="P22" s="28">
        <f>IF(ISNUMBER($G22),SUM(P18:P21),"")</f>
        <v>7</v>
      </c>
      <c r="Q22" s="29">
        <f>IF(SUM($G18:$G21)+SUM($Q18:$Q21)&gt;0,SUM(Q18:Q21),"")</f>
        <v>557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33</v>
      </c>
      <c r="F23" s="12">
        <v>3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54</v>
      </c>
      <c r="P23" s="12">
        <v>1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36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36</v>
      </c>
      <c r="P24" s="18">
        <v>0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101</v>
      </c>
      <c r="E25" s="18">
        <v>59</v>
      </c>
      <c r="F25" s="18">
        <v>1</v>
      </c>
      <c r="G25" s="19">
        <f>IF(AND(ISBLANK(D25),ISBLANK(E25)),"",D25+E25)</f>
        <v>160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97</v>
      </c>
      <c r="O25" s="18">
        <v>43</v>
      </c>
      <c r="P25" s="18">
        <v>1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24</v>
      </c>
      <c r="F26" s="23">
        <v>6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107</v>
      </c>
      <c r="O26" s="23">
        <v>54</v>
      </c>
      <c r="P26" s="23">
        <v>0</v>
      </c>
      <c r="Q26" s="24">
        <f>IF(AND(ISBLANK(N26),ISBLANK(O26)),"",N26+O26)</f>
        <v>161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152</v>
      </c>
      <c r="F27" s="28">
        <f>IF(ISNUMBER($G27),SUM(F23:F26),"")</f>
        <v>10</v>
      </c>
      <c r="G27" s="29">
        <f>IF(SUM($G23:$G26)+SUM($Q23:$Q26)&gt;0,SUM(G23:G26),"")</f>
        <v>544</v>
      </c>
      <c r="H27" s="27">
        <f>IF(ISNUMBER($G27),SUM(H23:H26),"")</f>
        <v>2</v>
      </c>
      <c r="I27" s="99"/>
      <c r="K27" s="96">
        <v>14296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187</v>
      </c>
      <c r="P27" s="28">
        <f>IF(ISNUMBER($G27),SUM(P23:P26),"")</f>
        <v>2</v>
      </c>
      <c r="Q27" s="29">
        <f>IF(SUM($G23:$G26)+SUM($Q23:$Q26)&gt;0,SUM(Q23:Q26),"")</f>
        <v>573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104</v>
      </c>
      <c r="E28" s="12">
        <v>62</v>
      </c>
      <c r="F28" s="12">
        <v>0</v>
      </c>
      <c r="G28" s="13">
        <f>IF(AND(ISBLANK(D28),ISBLANK(E28)),"",D28+E28)</f>
        <v>166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85</v>
      </c>
      <c r="O28" s="12">
        <v>36</v>
      </c>
      <c r="P28" s="12">
        <v>3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44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62</v>
      </c>
      <c r="P29" s="18">
        <v>1</v>
      </c>
      <c r="Q29" s="19">
        <f>IF(AND(ISBLANK(N29),ISBLANK(O29)),"",N29+O29)</f>
        <v>161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104</v>
      </c>
      <c r="E30" s="18">
        <v>34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94</v>
      </c>
      <c r="O30" s="18">
        <v>35</v>
      </c>
      <c r="P30" s="18">
        <v>1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44</v>
      </c>
      <c r="F31" s="23">
        <v>1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69</v>
      </c>
      <c r="P31" s="23">
        <v>0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567</v>
      </c>
      <c r="H32" s="27">
        <f>IF(ISNUMBER($G32),SUM(H28:H31),"")</f>
        <v>2</v>
      </c>
      <c r="I32" s="99"/>
      <c r="K32" s="96">
        <v>7123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202</v>
      </c>
      <c r="P32" s="28">
        <f>IF(ISNUMBER($G32),SUM(P28:P31),"")</f>
        <v>5</v>
      </c>
      <c r="Q32" s="29">
        <f>IF(SUM($G28:$G31)+SUM($Q28:$Q31)&gt;0,SUM(Q28:Q31),"")</f>
        <v>562</v>
      </c>
      <c r="R32" s="27">
        <f>IF(ISNUMBER($G32),SUM(R28:R31),"")</f>
        <v>2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101</v>
      </c>
      <c r="E33" s="12">
        <v>43</v>
      </c>
      <c r="F33" s="12">
        <v>2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87</v>
      </c>
      <c r="O33" s="12">
        <v>44</v>
      </c>
      <c r="P33" s="12">
        <v>0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51</v>
      </c>
      <c r="F34" s="18">
        <v>0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53</v>
      </c>
      <c r="P34" s="18">
        <v>1</v>
      </c>
      <c r="Q34" s="19">
        <f>IF(AND(ISBLANK(N34),ISBLANK(O34)),"",N34+O34)</f>
        <v>145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49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34</v>
      </c>
      <c r="P35" s="18">
        <v>2</v>
      </c>
      <c r="Q35" s="19">
        <f>IF(AND(ISBLANK(N35),ISBLANK(O35)),"",N35+O35)</f>
        <v>118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52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26</v>
      </c>
      <c r="P36" s="23">
        <v>4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19643</v>
      </c>
      <c r="B37" s="97"/>
      <c r="C37" s="26" t="s">
        <v>18</v>
      </c>
      <c r="D37" s="27">
        <f>IF(ISNUMBER($G37),SUM(D33:D36),"")</f>
        <v>397</v>
      </c>
      <c r="E37" s="28">
        <f>IF(ISNUMBER($G37),SUM(E33:E36),"")</f>
        <v>195</v>
      </c>
      <c r="F37" s="28">
        <f>IF(ISNUMBER($G37),SUM(F33:F36),"")</f>
        <v>2</v>
      </c>
      <c r="G37" s="29">
        <f>IF(SUM($G33:$G36)+SUM($Q33:$Q36)&gt;0,SUM(G33:G36),"")</f>
        <v>592</v>
      </c>
      <c r="H37" s="27">
        <f>IF(ISNUMBER($G37),SUM(H33:H36),"")</f>
        <v>4</v>
      </c>
      <c r="I37" s="99"/>
      <c r="K37" s="96">
        <v>7309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157</v>
      </c>
      <c r="P37" s="28">
        <f>IF(ISNUMBER($G37),SUM(P33:P36),"")</f>
        <v>7</v>
      </c>
      <c r="Q37" s="29">
        <f>IF(SUM($G33:$G36)+SUM($Q33:$Q36)&gt;0,SUM(Q33:Q36),"")</f>
        <v>517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2257</v>
      </c>
      <c r="E39" s="34">
        <f>IF(ISNUMBER($G39),SUM(E12,E17,E22,E27,E32,E37),"")</f>
        <v>1078</v>
      </c>
      <c r="F39" s="34">
        <f>IF(ISNUMBER($G39),SUM(F12,F17,F22,F27,F32,F37),"")</f>
        <v>26</v>
      </c>
      <c r="G39" s="35">
        <f>IF(SUM($G$8:$G$37)+SUM($Q$8:$Q$37)&gt;0,SUM(G12,G17,G22,G27,G32,G37),"")</f>
        <v>3335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2206</v>
      </c>
      <c r="O39" s="34">
        <f>IF(ISNUMBER($G39),SUM(O12,O17,O22,O27,O32,O37),"")</f>
        <v>1160</v>
      </c>
      <c r="P39" s="34">
        <f>IF(ISNUMBER($G39),SUM(P12,P17,P22,P27,P32,P37),"")</f>
        <v>25</v>
      </c>
      <c r="Q39" s="35">
        <f>IF(SUM($G$8:$G$37)+SUM($Q$8:$Q$37)&gt;0,SUM(Q12,Q17,Q22,Q27,Q32,Q37),"")</f>
        <v>3366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12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2024-03-02T17:50:21Z</dcterms:modified>
</cp:coreProperties>
</file>